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W23" i="2"/>
  <c r="X23" i="2"/>
  <c r="U23" i="2"/>
  <c r="U17" i="2" l="1"/>
  <c r="U15" i="2" s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<sst xmlns="http://schemas.openxmlformats.org/spreadsheetml/2006/main" count="721" uniqueCount="149">
  <si>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</si>
  <si>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</si>
  <si>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</si>
  <si>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</si>
  <si>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</si>
  <si>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</si>
  <si>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</si>
  <si>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</si>
  <si>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</si>
  <si>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</si>
  <si>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</si>
  <si>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</si>
  <si>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</si>
  <si>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</si>
  <si>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</si>
  <si>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</si>
  <si>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</si>
  <si>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</si>
  <si>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</si>
  <si>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</si>
  <si>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</si>
  <si>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</si>
  <si>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</si>
  <si>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</si>
  <si>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</si>
  <si>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</si>
  <si>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</si>
  <si>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</si>
  <si>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</si>
  <si>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</si>
  <si>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</si>
  <si>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</si>
  <si>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</si>
  <si>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</si>
  <si>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</si>
  <si>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</si>
  <si>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</si>
  <si>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</si>
  <si>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</si>
  <si>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</si>
  <si>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</si>
  <si>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</si>
  <si>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</si>
  <si>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</si>
  <si>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</si>
  <si>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</si>
  <si>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</si>
  <si>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</si>
  <si>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</si>
  <si>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</si>
  <si>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</si>
  <si>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</si>
  <si>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</si>
  <si>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</si>
  <si>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</si>
  <si>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</si>
  <si>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</si>
  <si>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</si>
  <si>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</si>
  <si>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</si>
  <si>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</si>
  <si>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</si>
  <si>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</si>
  <si>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</si>
  <si>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</si>
  <si>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</si>
  <si>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</si>
  <si>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</si>
  <si>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</si>
  <si>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</si>
  <si>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</si>
  <si>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</si>
  <si>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</si>
  <si>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</si>
  <si>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I_202106</t>
  </si>
  <si>
    <t>Иные предписания отсутствуют</t>
  </si>
  <si>
    <t>ТП-6432</t>
  </si>
  <si>
    <t>I_202003</t>
  </si>
  <si>
    <t>ТП-6276</t>
  </si>
  <si>
    <t>I_201903</t>
  </si>
  <si>
    <t>ТП-6014</t>
  </si>
  <si>
    <t>I_201801</t>
  </si>
  <si>
    <t>ТП-7133</t>
  </si>
  <si>
    <t>G_201605</t>
  </si>
  <si>
    <t>РП-616</t>
  </si>
  <si>
    <t>I_202104</t>
  </si>
  <si>
    <t>ТП-6326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</si>
  <si>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</si>
  <si>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</si>
  <si>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</si>
  <si>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</si>
  <si>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</si>
  <si>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</si>
  <si>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</si>
  <si>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</si>
  <si>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</si>
  <si>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</si>
  <si>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</si>
  <si>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</si>
  <si>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</si>
  <si>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</si>
  <si>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</si>
  <si>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</si>
  <si>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</si>
  <si>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</si>
  <si>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</si>
  <si>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</si>
  <si>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</si>
  <si>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I_202001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</si>
  <si>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</si>
  <si>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</si>
  <si>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</si>
  <si>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</si>
  <si>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</si>
  <si>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</si>
  <si>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</si>
  <si>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</si>
  <si>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</si>
  <si>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</si>
  <si>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</si>
  <si>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</si>
  <si>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</si>
  <si>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ТП-6432 </t>
  </si>
  <si>
    <t>ТП-6276,Т-6326,ТП-6392,РП-616,ТП-6432,ТП-7133,ТП-6014</t>
  </si>
  <si>
    <t>ПИР для реализации мероприятий по повышению надежности и качеству электроснабжения потребителей</t>
  </si>
  <si>
    <t>г. Уфа, с. Нагаево, квартал 30,31, Опоры ВЛИ-0,4 кВ</t>
  </si>
  <si>
    <t>Т-6432</t>
  </si>
  <si>
    <t>Т-6431</t>
  </si>
  <si>
    <t>П-6276, П-6432, РП-616, г. Уфа, с. Нагаево, квартал 30,31, Опоры ВЛИ-0,4 кВ</t>
  </si>
  <si>
    <t>ТП-6014,ТП-6276, П-6432, РП-616, г. Уфа, с. Нагаево, квартал 30,31, Опоры ВЛИ-0,4 кВ</t>
  </si>
  <si>
    <t>0,4-6</t>
  </si>
  <si>
    <t>6/11</t>
  </si>
  <si>
    <t>ТП-6432, ТП-6276, ТП-6014, ТП-7133, РП-616, ТП-6326, ТП-6392, г. Уфа, с. Нагаево, квартал 30,31, Опоры ВЛИ-0,4 кВ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</si>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</sst>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68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2" fillId="2" borderId="0" xfId="1" applyFont="1" applyFill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4" fontId="11" fillId="2" borderId="2" xfId="6" applyNumberFormat="1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4"/>
  <sheetViews>
    <sheetView tabSelected="1" view="pageBreakPreview" zoomScale="60" zoomScaleNormal="100" workbookViewId="0">
      <selection activeCell="L16" sqref="L16"/>
    </sheetView>
  </sheetViews>
  <sheetFormatPr defaultRowHeight="15" x14ac:dyDescent="0.25"/>
  <cols>
    <col min="1" max="1" width="11.42578125" style="28" customWidth="1"/>
    <col min="2" max="2" width="43.140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6" customWidth="1"/>
    <col min="20" max="20" width="22.5703125" style="7" customWidth="1"/>
    <col min="21" max="21" width="14.28515625" style="7" customWidth="1"/>
    <col min="22" max="22" width="9.140625" style="7"/>
    <col min="23" max="23" width="19.42578125" style="7" customWidth="1"/>
    <col min="24" max="24" width="20.28515625" style="7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6.8554687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4" customFormat="1" ht="18.75" customHeight="1" x14ac:dyDescent="0.25">
      <c r="A1" s="3"/>
      <c r="N1" s="5" t="s">
        <v>0</v>
      </c>
      <c r="Q1" s="6"/>
      <c r="R1" s="6"/>
      <c r="S1" s="6"/>
      <c r="T1" s="7"/>
      <c r="U1" s="7"/>
      <c r="V1" s="7"/>
      <c r="W1" s="7"/>
    </row>
    <row r="2" spans="1:34" s="4" customFormat="1" ht="18.75" customHeight="1" x14ac:dyDescent="0.3">
      <c r="A2" s="3"/>
      <c r="N2" s="8" t="s">
        <v>1</v>
      </c>
      <c r="Q2" s="6"/>
      <c r="R2" s="6"/>
      <c r="S2" s="6"/>
      <c r="T2" s="7"/>
      <c r="U2" s="7"/>
      <c r="V2" s="7"/>
      <c r="W2" s="7"/>
    </row>
    <row r="3" spans="1:34" s="4" customFormat="1" ht="18.75" x14ac:dyDescent="0.3">
      <c r="A3" s="9"/>
      <c r="N3" s="8" t="s">
        <v>2</v>
      </c>
      <c r="Q3" s="6"/>
      <c r="R3" s="6"/>
      <c r="S3" s="6"/>
      <c r="T3" s="7"/>
      <c r="U3" s="7"/>
      <c r="V3" s="7"/>
      <c r="W3" s="7"/>
    </row>
    <row r="4" spans="1:34" s="4" customFormat="1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Q4" s="6"/>
      <c r="R4" s="6"/>
      <c r="S4" s="6"/>
      <c r="T4" s="7"/>
      <c r="U4" s="7"/>
      <c r="V4" s="7"/>
      <c r="W4" s="7"/>
    </row>
    <row r="5" spans="1:34" s="4" customFormat="1" ht="15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4" customFormat="1" ht="15.75" x14ac:dyDescent="0.2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4" customFormat="1" ht="15.75" x14ac:dyDescent="0.2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s="4" customFormat="1" ht="15.75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4" s="2" customFormat="1" ht="15.75" customHeight="1" x14ac:dyDescent="0.25">
      <c r="A9" s="41" t="s">
        <v>148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4" customFormat="1" ht="18.75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</row>
    <row r="11" spans="1:34" s="4" customFormat="1" ht="69.75" customHeight="1" x14ac:dyDescent="0.2">
      <c r="A11" s="48" t="s">
        <v>6</v>
      </c>
      <c r="B11" s="48" t="s">
        <v>7</v>
      </c>
      <c r="C11" s="48" t="s">
        <v>8</v>
      </c>
      <c r="D11" s="49" t="s">
        <v>9</v>
      </c>
      <c r="E11" s="50" t="s">
        <v>10</v>
      </c>
      <c r="F11" s="50" t="s">
        <v>11</v>
      </c>
      <c r="G11" s="50" t="s">
        <v>12</v>
      </c>
      <c r="H11" s="48" t="s">
        <v>13</v>
      </c>
      <c r="I11" s="48"/>
      <c r="J11" s="48"/>
      <c r="K11" s="48"/>
      <c r="L11" s="48" t="s">
        <v>14</v>
      </c>
      <c r="M11" s="48"/>
      <c r="N11" s="54" t="s">
        <v>15</v>
      </c>
      <c r="O11" s="54" t="s">
        <v>16</v>
      </c>
      <c r="P11" s="55" t="s">
        <v>17</v>
      </c>
      <c r="Q11" s="49" t="s">
        <v>18</v>
      </c>
      <c r="R11" s="49"/>
      <c r="S11" s="58" t="s">
        <v>19</v>
      </c>
      <c r="T11" s="58" t="s">
        <v>20</v>
      </c>
      <c r="U11" s="63" t="s">
        <v>21</v>
      </c>
      <c r="V11" s="63"/>
      <c r="W11" s="63"/>
      <c r="X11" s="63"/>
      <c r="Y11" s="63"/>
      <c r="Z11" s="63"/>
      <c r="AA11" s="64" t="s">
        <v>22</v>
      </c>
      <c r="AB11" s="65"/>
      <c r="AC11" s="48" t="s">
        <v>23</v>
      </c>
      <c r="AD11" s="48" t="s">
        <v>24</v>
      </c>
      <c r="AE11" s="48"/>
    </row>
    <row r="12" spans="1:34" s="13" customFormat="1" ht="56.25" customHeight="1" x14ac:dyDescent="0.25">
      <c r="A12" s="48"/>
      <c r="B12" s="48"/>
      <c r="C12" s="48"/>
      <c r="D12" s="49"/>
      <c r="E12" s="51"/>
      <c r="F12" s="51"/>
      <c r="G12" s="51"/>
      <c r="H12" s="48" t="s">
        <v>25</v>
      </c>
      <c r="I12" s="48" t="s">
        <v>26</v>
      </c>
      <c r="J12" s="48" t="s">
        <v>27</v>
      </c>
      <c r="K12" s="50" t="s">
        <v>28</v>
      </c>
      <c r="L12" s="48"/>
      <c r="M12" s="48"/>
      <c r="N12" s="54"/>
      <c r="O12" s="54"/>
      <c r="P12" s="56"/>
      <c r="Q12" s="49"/>
      <c r="R12" s="49"/>
      <c r="S12" s="59"/>
      <c r="T12" s="59"/>
      <c r="U12" s="53" t="s">
        <v>29</v>
      </c>
      <c r="V12" s="53"/>
      <c r="W12" s="54" t="s">
        <v>30</v>
      </c>
      <c r="X12" s="54"/>
      <c r="Y12" s="61" t="s">
        <v>31</v>
      </c>
      <c r="Z12" s="62"/>
      <c r="AA12" s="66"/>
      <c r="AB12" s="67"/>
      <c r="AC12" s="48"/>
      <c r="AD12" s="48"/>
      <c r="AE12" s="48"/>
    </row>
    <row r="13" spans="1:34" s="13" customFormat="1" ht="201.75" customHeight="1" x14ac:dyDescent="0.25">
      <c r="A13" s="48"/>
      <c r="B13" s="48"/>
      <c r="C13" s="48"/>
      <c r="D13" s="49"/>
      <c r="E13" s="52"/>
      <c r="F13" s="52"/>
      <c r="G13" s="52"/>
      <c r="H13" s="48"/>
      <c r="I13" s="48"/>
      <c r="J13" s="48"/>
      <c r="K13" s="52"/>
      <c r="L13" s="14" t="s">
        <v>32</v>
      </c>
      <c r="M13" s="15" t="s">
        <v>33</v>
      </c>
      <c r="N13" s="54"/>
      <c r="O13" s="54"/>
      <c r="P13" s="57"/>
      <c r="Q13" s="16" t="s">
        <v>34</v>
      </c>
      <c r="R13" s="16" t="s">
        <v>35</v>
      </c>
      <c r="S13" s="60"/>
      <c r="T13" s="60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48"/>
      <c r="AD13" s="19" t="s">
        <v>38</v>
      </c>
      <c r="AE13" s="15" t="s">
        <v>39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90" x14ac:dyDescent="0.2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 t="e">
        <f t="shared" ref="U15:Z15" si="0">U17</f>
        <v>#REF!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 x14ac:dyDescent="0.25">
      <c r="A16" s="29" t="s">
        <v>50</v>
      </c>
      <c r="B16" s="30" t="s">
        <v>51</v>
      </c>
      <c r="C16" s="24" t="s">
        <v>41</v>
      </c>
      <c r="D16" s="25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18" t="s">
        <v>52</v>
      </c>
      <c r="R16" s="18" t="s">
        <v>52</v>
      </c>
      <c r="S16" s="18" t="s">
        <v>52</v>
      </c>
      <c r="T16" s="18" t="s">
        <v>52</v>
      </c>
      <c r="U16" s="18" t="s">
        <v>52</v>
      </c>
      <c r="V16" s="18" t="s">
        <v>52</v>
      </c>
      <c r="W16" s="18" t="s">
        <v>52</v>
      </c>
      <c r="X16" s="18" t="s">
        <v>52</v>
      </c>
      <c r="Y16" s="18" t="s">
        <v>52</v>
      </c>
      <c r="Z16" s="18" t="s">
        <v>52</v>
      </c>
      <c r="AA16" s="18" t="s">
        <v>52</v>
      </c>
      <c r="AB16" s="18" t="s">
        <v>52</v>
      </c>
      <c r="AC16" s="18" t="s">
        <v>52</v>
      </c>
      <c r="AD16" s="31" t="s">
        <v>46</v>
      </c>
      <c r="AE16" s="31" t="s">
        <v>46</v>
      </c>
    </row>
    <row r="17" spans="1:31" ht="115.5" customHeight="1" x14ac:dyDescent="0.25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132</v>
      </c>
      <c r="Q17" s="25" t="s">
        <v>43</v>
      </c>
      <c r="R17" s="25" t="s">
        <v>43</v>
      </c>
      <c r="S17" s="25" t="s">
        <v>43</v>
      </c>
      <c r="T17" s="26" t="s">
        <v>56</v>
      </c>
      <c r="U17" s="25" t="e">
        <f>U18+#REF!</f>
        <v>#REF!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78.75" x14ac:dyDescent="0.25">
      <c r="A18" s="29" t="s">
        <v>57</v>
      </c>
      <c r="B18" s="30" t="s">
        <v>58</v>
      </c>
      <c r="C18" s="24" t="s">
        <v>41</v>
      </c>
      <c r="D18" s="25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18" t="s">
        <v>52</v>
      </c>
      <c r="R18" s="18" t="s">
        <v>52</v>
      </c>
      <c r="S18" s="18" t="s">
        <v>52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31.5" x14ac:dyDescent="0.25">
      <c r="A19" s="29" t="s">
        <v>59</v>
      </c>
      <c r="B19" s="30" t="s">
        <v>60</v>
      </c>
      <c r="C19" s="24" t="s">
        <v>41</v>
      </c>
      <c r="D19" s="25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18" t="s">
        <v>52</v>
      </c>
      <c r="R19" s="18" t="s">
        <v>52</v>
      </c>
      <c r="S19" s="18" t="s">
        <v>52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47.25" x14ac:dyDescent="0.25">
      <c r="A20" s="29" t="s">
        <v>61</v>
      </c>
      <c r="B20" s="30" t="s">
        <v>62</v>
      </c>
      <c r="C20" s="24" t="s">
        <v>41</v>
      </c>
      <c r="D20" s="25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18" t="s">
        <v>52</v>
      </c>
      <c r="R20" s="18" t="s">
        <v>52</v>
      </c>
      <c r="S20" s="18" t="s">
        <v>52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 x14ac:dyDescent="0.2">
      <c r="A21" s="29" t="s">
        <v>63</v>
      </c>
      <c r="B21" s="23" t="s">
        <v>64</v>
      </c>
      <c r="C21" s="24" t="s">
        <v>41</v>
      </c>
      <c r="D21" s="25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18" t="s">
        <v>52</v>
      </c>
      <c r="R21" s="18" t="s">
        <v>52</v>
      </c>
      <c r="S21" s="18" t="s">
        <v>52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 x14ac:dyDescent="0.2">
      <c r="A22" s="29" t="s">
        <v>65</v>
      </c>
      <c r="B22" s="23" t="s">
        <v>66</v>
      </c>
      <c r="C22" s="24"/>
      <c r="D22" s="2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18"/>
      <c r="R22" s="18"/>
      <c r="S22" s="18"/>
      <c r="T22" s="18"/>
      <c r="U22" s="18"/>
      <c r="V22" s="18"/>
      <c r="W22" s="18"/>
      <c r="X22" s="18"/>
      <c r="Y22" s="31"/>
      <c r="Z22" s="31"/>
      <c r="AA22" s="31"/>
      <c r="AB22" s="31"/>
      <c r="AC22" s="31"/>
      <c r="AD22" s="31"/>
      <c r="AE22" s="31"/>
    </row>
    <row r="23" spans="1:31" ht="105" x14ac:dyDescent="0.2">
      <c r="A23" s="29" t="s">
        <v>67</v>
      </c>
      <c r="B23" s="33" t="s">
        <v>68</v>
      </c>
      <c r="C23" s="24" t="s">
        <v>41</v>
      </c>
      <c r="D23" s="25" t="s">
        <v>42</v>
      </c>
      <c r="E23" s="26" t="s">
        <v>52</v>
      </c>
      <c r="F23" s="26" t="s">
        <v>52</v>
      </c>
      <c r="G23" s="26" t="s">
        <v>52</v>
      </c>
      <c r="H23" s="26" t="s">
        <v>44</v>
      </c>
      <c r="I23" s="26" t="s">
        <v>45</v>
      </c>
      <c r="J23" s="26" t="s">
        <v>75</v>
      </c>
      <c r="K23" s="26" t="s">
        <v>45</v>
      </c>
      <c r="L23" s="34" t="s">
        <v>46</v>
      </c>
      <c r="M23" s="34" t="s">
        <v>46</v>
      </c>
      <c r="N23" s="34" t="s">
        <v>46</v>
      </c>
      <c r="O23" s="26" t="s">
        <v>46</v>
      </c>
      <c r="P23" s="26" t="s">
        <v>132</v>
      </c>
      <c r="Q23" s="35" t="s">
        <v>52</v>
      </c>
      <c r="R23" s="35" t="s">
        <v>52</v>
      </c>
      <c r="S23" s="35" t="s">
        <v>52</v>
      </c>
      <c r="T23" s="35" t="s">
        <v>56</v>
      </c>
      <c r="U23" s="18">
        <f>U24+U34</f>
        <v>14.559999999999999</v>
      </c>
      <c r="V23" s="18">
        <f t="shared" ref="V23:X23" si="1">V24+V34</f>
        <v>14.559999999999999</v>
      </c>
      <c r="W23" s="18">
        <f t="shared" si="1"/>
        <v>14.559999999999999</v>
      </c>
      <c r="X23" s="18">
        <f t="shared" si="1"/>
        <v>14.559999999999999</v>
      </c>
      <c r="Y23" s="31">
        <v>0</v>
      </c>
      <c r="Z23" s="31">
        <v>0</v>
      </c>
      <c r="AA23" s="25" t="s">
        <v>48</v>
      </c>
      <c r="AB23" s="27" t="s">
        <v>48</v>
      </c>
      <c r="AC23" s="26" t="s">
        <v>49</v>
      </c>
      <c r="AD23" s="26" t="s">
        <v>46</v>
      </c>
      <c r="AE23" s="26" t="s">
        <v>46</v>
      </c>
    </row>
    <row r="24" spans="1:31" ht="90" x14ac:dyDescent="0.2">
      <c r="A24" s="29" t="s">
        <v>69</v>
      </c>
      <c r="B24" s="33" t="s">
        <v>70</v>
      </c>
      <c r="C24" s="24" t="s">
        <v>41</v>
      </c>
      <c r="D24" s="25" t="s">
        <v>42</v>
      </c>
      <c r="E24" s="26" t="s">
        <v>52</v>
      </c>
      <c r="F24" s="26" t="s">
        <v>52</v>
      </c>
      <c r="G24" s="26" t="s">
        <v>52</v>
      </c>
      <c r="H24" s="26" t="s">
        <v>44</v>
      </c>
      <c r="I24" s="26" t="s">
        <v>45</v>
      </c>
      <c r="J24" s="26" t="s">
        <v>75</v>
      </c>
      <c r="K24" s="26" t="s">
        <v>45</v>
      </c>
      <c r="L24" s="34" t="s">
        <v>46</v>
      </c>
      <c r="M24" s="34" t="s">
        <v>46</v>
      </c>
      <c r="N24" s="34" t="s">
        <v>46</v>
      </c>
      <c r="O24" s="26" t="s">
        <v>46</v>
      </c>
      <c r="P24" s="26" t="s">
        <v>47</v>
      </c>
      <c r="Q24" s="35" t="s">
        <v>52</v>
      </c>
      <c r="R24" s="35" t="s">
        <v>52</v>
      </c>
      <c r="S24" s="35" t="s">
        <v>52</v>
      </c>
      <c r="T24" s="35" t="s">
        <v>56</v>
      </c>
      <c r="U24" s="18">
        <v>9.5399999999999991</v>
      </c>
      <c r="V24" s="18">
        <v>9.5399999999999991</v>
      </c>
      <c r="W24" s="18">
        <v>9.5399999999999991</v>
      </c>
      <c r="X24" s="18">
        <v>9.5399999999999991</v>
      </c>
      <c r="Y24" s="31">
        <v>0</v>
      </c>
      <c r="Z24" s="31">
        <v>0</v>
      </c>
      <c r="AA24" s="32" t="s">
        <v>73</v>
      </c>
      <c r="AB24" s="32" t="s">
        <v>131</v>
      </c>
      <c r="AC24" s="26" t="s">
        <v>49</v>
      </c>
      <c r="AD24" s="26" t="s">
        <v>46</v>
      </c>
      <c r="AE24" s="26" t="s">
        <v>46</v>
      </c>
    </row>
    <row r="25" spans="1:31" ht="90" x14ac:dyDescent="0.2">
      <c r="A25" s="29" t="s">
        <v>71</v>
      </c>
      <c r="B25" s="33" t="s">
        <v>72</v>
      </c>
      <c r="C25" s="24" t="s">
        <v>41</v>
      </c>
      <c r="D25" s="25" t="s">
        <v>42</v>
      </c>
      <c r="E25" s="26" t="s">
        <v>52</v>
      </c>
      <c r="F25" s="26" t="s">
        <v>52</v>
      </c>
      <c r="G25" s="26" t="s">
        <v>52</v>
      </c>
      <c r="H25" s="26" t="s">
        <v>44</v>
      </c>
      <c r="I25" s="26" t="s">
        <v>45</v>
      </c>
      <c r="J25" s="26" t="s">
        <v>75</v>
      </c>
      <c r="K25" s="26" t="s">
        <v>45</v>
      </c>
      <c r="L25" s="34" t="s">
        <v>46</v>
      </c>
      <c r="M25" s="34" t="s">
        <v>46</v>
      </c>
      <c r="N25" s="34" t="s">
        <v>46</v>
      </c>
      <c r="O25" s="26" t="s">
        <v>46</v>
      </c>
      <c r="P25" s="26" t="s">
        <v>47</v>
      </c>
      <c r="Q25" s="35" t="s">
        <v>52</v>
      </c>
      <c r="R25" s="35" t="s">
        <v>52</v>
      </c>
      <c r="S25" s="35" t="s">
        <v>52</v>
      </c>
      <c r="T25" s="35" t="s">
        <v>56</v>
      </c>
      <c r="U25" s="18">
        <v>9.5399999999999991</v>
      </c>
      <c r="V25" s="18">
        <v>9.5399999999999991</v>
      </c>
      <c r="W25" s="18">
        <v>9.5399999999999991</v>
      </c>
      <c r="X25" s="18">
        <v>9.5399999999999991</v>
      </c>
      <c r="Y25" s="31">
        <v>0</v>
      </c>
      <c r="Z25" s="31">
        <v>0</v>
      </c>
      <c r="AA25" s="32" t="s">
        <v>73</v>
      </c>
      <c r="AB25" s="32" t="s">
        <v>131</v>
      </c>
      <c r="AC25" s="26" t="s">
        <v>49</v>
      </c>
      <c r="AD25" s="26" t="s">
        <v>46</v>
      </c>
      <c r="AE25" s="26" t="s">
        <v>46</v>
      </c>
    </row>
    <row r="26" spans="1:31" ht="94.5" x14ac:dyDescent="0.2">
      <c r="A26" s="36" t="s">
        <v>140</v>
      </c>
      <c r="B26" s="37" t="s">
        <v>110</v>
      </c>
      <c r="C26" s="24" t="s">
        <v>74</v>
      </c>
      <c r="D26" s="38">
        <v>38200</v>
      </c>
      <c r="E26" s="26" t="s">
        <v>52</v>
      </c>
      <c r="F26" s="26" t="s">
        <v>52</v>
      </c>
      <c r="G26" s="26" t="s">
        <v>52</v>
      </c>
      <c r="H26" s="26" t="s">
        <v>44</v>
      </c>
      <c r="I26" s="26" t="s">
        <v>45</v>
      </c>
      <c r="J26" s="26" t="s">
        <v>75</v>
      </c>
      <c r="K26" s="26" t="s">
        <v>45</v>
      </c>
      <c r="L26" s="34" t="s">
        <v>46</v>
      </c>
      <c r="M26" s="34" t="s">
        <v>46</v>
      </c>
      <c r="N26" s="34" t="s">
        <v>46</v>
      </c>
      <c r="O26" s="26" t="s">
        <v>46</v>
      </c>
      <c r="P26" s="26" t="s">
        <v>122</v>
      </c>
      <c r="Q26" s="35" t="s">
        <v>52</v>
      </c>
      <c r="R26" s="35" t="s">
        <v>52</v>
      </c>
      <c r="S26" s="35" t="s">
        <v>52</v>
      </c>
      <c r="T26" s="35" t="s">
        <v>56</v>
      </c>
      <c r="U26" s="35">
        <v>2</v>
      </c>
      <c r="V26" s="35">
        <v>2</v>
      </c>
      <c r="W26" s="26">
        <v>2</v>
      </c>
      <c r="X26" s="35">
        <v>2</v>
      </c>
      <c r="Y26" s="26">
        <v>0</v>
      </c>
      <c r="Z26" s="26">
        <v>0</v>
      </c>
      <c r="AA26" s="26">
        <v>10</v>
      </c>
      <c r="AB26" s="26">
        <v>10</v>
      </c>
      <c r="AC26" s="26" t="s">
        <v>49</v>
      </c>
      <c r="AD26" s="26" t="s">
        <v>46</v>
      </c>
      <c r="AE26" s="26" t="s">
        <v>46</v>
      </c>
    </row>
    <row r="27" spans="1:31" ht="94.5" x14ac:dyDescent="0.2">
      <c r="A27" s="36" t="s">
        <v>137</v>
      </c>
      <c r="B27" s="39" t="s">
        <v>111</v>
      </c>
      <c r="C27" s="24" t="s">
        <v>77</v>
      </c>
      <c r="D27" s="38">
        <v>38869</v>
      </c>
      <c r="E27" s="26" t="s">
        <v>52</v>
      </c>
      <c r="F27" s="26" t="s">
        <v>52</v>
      </c>
      <c r="G27" s="26" t="s">
        <v>52</v>
      </c>
      <c r="H27" s="26" t="s">
        <v>44</v>
      </c>
      <c r="I27" s="26" t="s">
        <v>45</v>
      </c>
      <c r="J27" s="26" t="s">
        <v>75</v>
      </c>
      <c r="K27" s="26" t="s">
        <v>45</v>
      </c>
      <c r="L27" s="34" t="s">
        <v>46</v>
      </c>
      <c r="M27" s="34" t="s">
        <v>46</v>
      </c>
      <c r="N27" s="34" t="s">
        <v>46</v>
      </c>
      <c r="O27" s="26" t="s">
        <v>46</v>
      </c>
      <c r="P27" s="26" t="s">
        <v>78</v>
      </c>
      <c r="Q27" s="35" t="s">
        <v>52</v>
      </c>
      <c r="R27" s="35" t="s">
        <v>52</v>
      </c>
      <c r="S27" s="35" t="s">
        <v>52</v>
      </c>
      <c r="T27" s="35" t="s">
        <v>56</v>
      </c>
      <c r="U27" s="35">
        <v>1.26</v>
      </c>
      <c r="V27" s="35">
        <v>1.26</v>
      </c>
      <c r="W27" s="26">
        <v>1.26</v>
      </c>
      <c r="X27" s="35">
        <v>1.26</v>
      </c>
      <c r="Y27" s="26">
        <v>0</v>
      </c>
      <c r="Z27" s="26">
        <v>0</v>
      </c>
      <c r="AA27" s="26">
        <v>10</v>
      </c>
      <c r="AB27" s="26">
        <v>10</v>
      </c>
      <c r="AC27" s="26" t="s">
        <v>49</v>
      </c>
      <c r="AD27" s="26" t="s">
        <v>46</v>
      </c>
      <c r="AE27" s="26" t="s">
        <v>46</v>
      </c>
    </row>
    <row r="28" spans="1:31" ht="94.5" x14ac:dyDescent="0.2">
      <c r="A28" s="36" t="s">
        <v>136</v>
      </c>
      <c r="B28" s="39" t="s">
        <v>112</v>
      </c>
      <c r="C28" s="24" t="s">
        <v>79</v>
      </c>
      <c r="D28" s="38">
        <v>38869</v>
      </c>
      <c r="E28" s="26" t="s">
        <v>52</v>
      </c>
      <c r="F28" s="26" t="s">
        <v>52</v>
      </c>
      <c r="G28" s="26" t="s">
        <v>52</v>
      </c>
      <c r="H28" s="26" t="s">
        <v>44</v>
      </c>
      <c r="I28" s="26" t="s">
        <v>45</v>
      </c>
      <c r="J28" s="26" t="s">
        <v>75</v>
      </c>
      <c r="K28" s="26" t="s">
        <v>45</v>
      </c>
      <c r="L28" s="34" t="s">
        <v>46</v>
      </c>
      <c r="M28" s="34" t="s">
        <v>46</v>
      </c>
      <c r="N28" s="34" t="s">
        <v>46</v>
      </c>
      <c r="O28" s="26" t="s">
        <v>46</v>
      </c>
      <c r="P28" s="26" t="s">
        <v>80</v>
      </c>
      <c r="Q28" s="35" t="s">
        <v>52</v>
      </c>
      <c r="R28" s="35" t="s">
        <v>52</v>
      </c>
      <c r="S28" s="35" t="s">
        <v>52</v>
      </c>
      <c r="T28" s="35" t="s">
        <v>56</v>
      </c>
      <c r="U28" s="35">
        <v>0.5</v>
      </c>
      <c r="V28" s="35">
        <v>0.5</v>
      </c>
      <c r="W28" s="35">
        <v>0.5</v>
      </c>
      <c r="X28" s="35">
        <v>0.5</v>
      </c>
      <c r="Y28" s="26">
        <v>0</v>
      </c>
      <c r="Z28" s="26">
        <v>0</v>
      </c>
      <c r="AA28" s="26">
        <v>6</v>
      </c>
      <c r="AB28" s="26">
        <v>6</v>
      </c>
      <c r="AC28" s="26" t="s">
        <v>49</v>
      </c>
      <c r="AD28" s="26" t="s">
        <v>46</v>
      </c>
      <c r="AE28" s="26" t="s">
        <v>46</v>
      </c>
    </row>
    <row r="29" spans="1:31" ht="94.5" x14ac:dyDescent="0.2">
      <c r="A29" s="36" t="s">
        <v>135</v>
      </c>
      <c r="B29" s="39" t="s">
        <v>113</v>
      </c>
      <c r="C29" s="24" t="s">
        <v>81</v>
      </c>
      <c r="D29" s="38">
        <v>37530</v>
      </c>
      <c r="E29" s="26" t="s">
        <v>52</v>
      </c>
      <c r="F29" s="26" t="s">
        <v>52</v>
      </c>
      <c r="G29" s="26" t="s">
        <v>52</v>
      </c>
      <c r="H29" s="26" t="s">
        <v>44</v>
      </c>
      <c r="I29" s="26" t="s">
        <v>45</v>
      </c>
      <c r="J29" s="26" t="s">
        <v>75</v>
      </c>
      <c r="K29" s="26" t="s">
        <v>45</v>
      </c>
      <c r="L29" s="34" t="s">
        <v>46</v>
      </c>
      <c r="M29" s="34" t="s">
        <v>46</v>
      </c>
      <c r="N29" s="34" t="s">
        <v>46</v>
      </c>
      <c r="O29" s="26" t="s">
        <v>46</v>
      </c>
      <c r="P29" s="26" t="s">
        <v>82</v>
      </c>
      <c r="Q29" s="35" t="s">
        <v>52</v>
      </c>
      <c r="R29" s="35" t="s">
        <v>52</v>
      </c>
      <c r="S29" s="35" t="s">
        <v>52</v>
      </c>
      <c r="T29" s="35" t="s">
        <v>56</v>
      </c>
      <c r="U29" s="35">
        <v>1.26</v>
      </c>
      <c r="V29" s="35">
        <v>1.26</v>
      </c>
      <c r="W29" s="35">
        <v>1.26</v>
      </c>
      <c r="X29" s="35">
        <v>1.26</v>
      </c>
      <c r="Y29" s="26">
        <v>0</v>
      </c>
      <c r="Z29" s="26">
        <v>0</v>
      </c>
      <c r="AA29" s="26">
        <v>10</v>
      </c>
      <c r="AB29" s="26">
        <v>10</v>
      </c>
      <c r="AC29" s="26" t="s">
        <v>49</v>
      </c>
      <c r="AD29" s="26" t="s">
        <v>46</v>
      </c>
      <c r="AE29" s="26" t="s">
        <v>46</v>
      </c>
    </row>
    <row r="30" spans="1:31" ht="94.5" x14ac:dyDescent="0.2">
      <c r="A30" s="36" t="s">
        <v>134</v>
      </c>
      <c r="B30" s="39" t="s">
        <v>114</v>
      </c>
      <c r="C30" s="24" t="s">
        <v>83</v>
      </c>
      <c r="D30" s="38">
        <v>38869</v>
      </c>
      <c r="E30" s="26" t="s">
        <v>52</v>
      </c>
      <c r="F30" s="26" t="s">
        <v>52</v>
      </c>
      <c r="G30" s="26" t="s">
        <v>52</v>
      </c>
      <c r="H30" s="26" t="s">
        <v>44</v>
      </c>
      <c r="I30" s="26" t="s">
        <v>45</v>
      </c>
      <c r="J30" s="26" t="s">
        <v>75</v>
      </c>
      <c r="K30" s="26" t="s">
        <v>45</v>
      </c>
      <c r="L30" s="34" t="s">
        <v>46</v>
      </c>
      <c r="M30" s="34" t="s">
        <v>46</v>
      </c>
      <c r="N30" s="34" t="s">
        <v>46</v>
      </c>
      <c r="O30" s="26" t="s">
        <v>46</v>
      </c>
      <c r="P30" s="26" t="s">
        <v>84</v>
      </c>
      <c r="Q30" s="35" t="s">
        <v>52</v>
      </c>
      <c r="R30" s="35" t="s">
        <v>52</v>
      </c>
      <c r="S30" s="35" t="s">
        <v>52</v>
      </c>
      <c r="T30" s="35" t="s">
        <v>56</v>
      </c>
      <c r="U30" s="35">
        <v>1.26</v>
      </c>
      <c r="V30" s="35">
        <v>1.26</v>
      </c>
      <c r="W30" s="35">
        <v>1.26</v>
      </c>
      <c r="X30" s="35">
        <v>1.26</v>
      </c>
      <c r="Y30" s="26">
        <v>0</v>
      </c>
      <c r="Z30" s="26">
        <v>0</v>
      </c>
      <c r="AA30" s="26">
        <v>6</v>
      </c>
      <c r="AB30" s="26">
        <v>6</v>
      </c>
      <c r="AC30" s="26" t="s">
        <v>49</v>
      </c>
      <c r="AD30" s="26" t="s">
        <v>46</v>
      </c>
      <c r="AE30" s="26" t="s">
        <v>46</v>
      </c>
    </row>
    <row r="31" spans="1:31" ht="94.5" x14ac:dyDescent="0.2">
      <c r="A31" s="36" t="s">
        <v>138</v>
      </c>
      <c r="B31" s="39" t="s">
        <v>115</v>
      </c>
      <c r="C31" s="24" t="s">
        <v>85</v>
      </c>
      <c r="D31" s="38">
        <v>39600</v>
      </c>
      <c r="E31" s="26" t="s">
        <v>52</v>
      </c>
      <c r="F31" s="26" t="s">
        <v>52</v>
      </c>
      <c r="G31" s="26" t="s">
        <v>52</v>
      </c>
      <c r="H31" s="26" t="s">
        <v>44</v>
      </c>
      <c r="I31" s="26" t="s">
        <v>45</v>
      </c>
      <c r="J31" s="26" t="s">
        <v>75</v>
      </c>
      <c r="K31" s="26" t="s">
        <v>45</v>
      </c>
      <c r="L31" s="34" t="s">
        <v>46</v>
      </c>
      <c r="M31" s="34" t="s">
        <v>46</v>
      </c>
      <c r="N31" s="34" t="s">
        <v>46</v>
      </c>
      <c r="O31" s="26" t="s">
        <v>46</v>
      </c>
      <c r="P31" s="26" t="s">
        <v>86</v>
      </c>
      <c r="Q31" s="35" t="s">
        <v>52</v>
      </c>
      <c r="R31" s="35" t="s">
        <v>52</v>
      </c>
      <c r="S31" s="35" t="s">
        <v>52</v>
      </c>
      <c r="T31" s="35" t="s">
        <v>56</v>
      </c>
      <c r="U31" s="35">
        <v>2</v>
      </c>
      <c r="V31" s="35">
        <v>2</v>
      </c>
      <c r="W31" s="35">
        <v>2</v>
      </c>
      <c r="X31" s="35">
        <v>2</v>
      </c>
      <c r="Y31" s="26">
        <v>0</v>
      </c>
      <c r="Z31" s="26">
        <v>0</v>
      </c>
      <c r="AA31" s="26">
        <v>10</v>
      </c>
      <c r="AB31" s="26">
        <v>10</v>
      </c>
      <c r="AC31" s="26" t="s">
        <v>49</v>
      </c>
      <c r="AD31" s="26" t="s">
        <v>46</v>
      </c>
      <c r="AE31" s="26" t="s">
        <v>46</v>
      </c>
    </row>
    <row r="32" spans="1:31" ht="94.5" x14ac:dyDescent="0.2">
      <c r="A32" s="36" t="s">
        <v>139</v>
      </c>
      <c r="B32" s="39" t="s">
        <v>116</v>
      </c>
      <c r="C32" s="24" t="s">
        <v>87</v>
      </c>
      <c r="D32" s="38">
        <v>39569</v>
      </c>
      <c r="E32" s="26" t="s">
        <v>52</v>
      </c>
      <c r="F32" s="26" t="s">
        <v>52</v>
      </c>
      <c r="G32" s="26" t="s">
        <v>52</v>
      </c>
      <c r="H32" s="26" t="s">
        <v>44</v>
      </c>
      <c r="I32" s="26" t="s">
        <v>45</v>
      </c>
      <c r="J32" s="26" t="s">
        <v>75</v>
      </c>
      <c r="K32" s="26" t="s">
        <v>45</v>
      </c>
      <c r="L32" s="34" t="s">
        <v>46</v>
      </c>
      <c r="M32" s="34" t="s">
        <v>46</v>
      </c>
      <c r="N32" s="34" t="s">
        <v>46</v>
      </c>
      <c r="O32" s="26" t="s">
        <v>46</v>
      </c>
      <c r="P32" s="26" t="s">
        <v>88</v>
      </c>
      <c r="Q32" s="35" t="s">
        <v>52</v>
      </c>
      <c r="R32" s="35" t="s">
        <v>52</v>
      </c>
      <c r="S32" s="35" t="s">
        <v>52</v>
      </c>
      <c r="T32" s="35" t="s">
        <v>56</v>
      </c>
      <c r="U32" s="35">
        <v>1.26</v>
      </c>
      <c r="V32" s="35">
        <v>1.26</v>
      </c>
      <c r="W32" s="35">
        <v>1.26</v>
      </c>
      <c r="X32" s="35">
        <v>1.26</v>
      </c>
      <c r="Y32" s="26">
        <v>0</v>
      </c>
      <c r="Z32" s="26">
        <v>0</v>
      </c>
      <c r="AA32" s="26">
        <v>10</v>
      </c>
      <c r="AB32" s="26">
        <v>10</v>
      </c>
      <c r="AC32" s="26" t="s">
        <v>49</v>
      </c>
      <c r="AD32" s="26" t="s">
        <v>46</v>
      </c>
      <c r="AE32" s="26" t="s">
        <v>46</v>
      </c>
    </row>
    <row r="33" spans="1:31" ht="90" x14ac:dyDescent="0.2">
      <c r="A33" s="36" t="s">
        <v>133</v>
      </c>
      <c r="B33" s="39" t="s">
        <v>89</v>
      </c>
      <c r="C33" s="24" t="s">
        <v>90</v>
      </c>
      <c r="D33" s="26" t="s">
        <v>52</v>
      </c>
      <c r="E33" s="26" t="s">
        <v>52</v>
      </c>
      <c r="F33" s="26" t="s">
        <v>52</v>
      </c>
      <c r="G33" s="26" t="s">
        <v>52</v>
      </c>
      <c r="H33" s="26" t="s">
        <v>44</v>
      </c>
      <c r="I33" s="26" t="s">
        <v>45</v>
      </c>
      <c r="J33" s="26" t="s">
        <v>75</v>
      </c>
      <c r="K33" s="26" t="s">
        <v>45</v>
      </c>
      <c r="L33" s="34" t="s">
        <v>46</v>
      </c>
      <c r="M33" s="34" t="s">
        <v>46</v>
      </c>
      <c r="N33" s="34" t="s">
        <v>46</v>
      </c>
      <c r="O33" s="26" t="s">
        <v>46</v>
      </c>
      <c r="P33" s="26" t="s">
        <v>123</v>
      </c>
      <c r="Q33" s="35" t="s">
        <v>52</v>
      </c>
      <c r="R33" s="35" t="s">
        <v>52</v>
      </c>
      <c r="S33" s="35" t="s">
        <v>52</v>
      </c>
      <c r="T33" s="35" t="s">
        <v>56</v>
      </c>
      <c r="U33" s="35">
        <v>0</v>
      </c>
      <c r="V33" s="35">
        <v>0</v>
      </c>
      <c r="W33" s="35">
        <v>0</v>
      </c>
      <c r="X33" s="35">
        <v>0</v>
      </c>
      <c r="Y33" s="26">
        <v>0</v>
      </c>
      <c r="Z33" s="26">
        <v>0</v>
      </c>
      <c r="AA33" s="26">
        <v>0</v>
      </c>
      <c r="AB33" s="26">
        <v>0</v>
      </c>
      <c r="AC33" s="26" t="s">
        <v>124</v>
      </c>
      <c r="AD33" s="26" t="s">
        <v>46</v>
      </c>
      <c r="AE33" s="26" t="s">
        <v>46</v>
      </c>
    </row>
    <row r="34" spans="1:31" ht="120" x14ac:dyDescent="0.2">
      <c r="A34" s="29" t="s">
        <v>91</v>
      </c>
      <c r="B34" s="23" t="s">
        <v>92</v>
      </c>
      <c r="C34" s="24" t="s">
        <v>41</v>
      </c>
      <c r="D34" s="26" t="s">
        <v>93</v>
      </c>
      <c r="E34" s="26" t="s">
        <v>52</v>
      </c>
      <c r="F34" s="26" t="s">
        <v>52</v>
      </c>
      <c r="G34" s="26" t="s">
        <v>52</v>
      </c>
      <c r="H34" s="26" t="s">
        <v>44</v>
      </c>
      <c r="I34" s="26" t="s">
        <v>45</v>
      </c>
      <c r="J34" s="26" t="s">
        <v>75</v>
      </c>
      <c r="K34" s="26" t="s">
        <v>98</v>
      </c>
      <c r="L34" s="34" t="s">
        <v>46</v>
      </c>
      <c r="M34" s="34" t="s">
        <v>46</v>
      </c>
      <c r="N34" s="34" t="s">
        <v>46</v>
      </c>
      <c r="O34" s="26" t="s">
        <v>46</v>
      </c>
      <c r="P34" s="26" t="s">
        <v>129</v>
      </c>
      <c r="Q34" s="35" t="s">
        <v>52</v>
      </c>
      <c r="R34" s="35" t="s">
        <v>52</v>
      </c>
      <c r="S34" s="35" t="s">
        <v>52</v>
      </c>
      <c r="T34" s="35" t="s">
        <v>56</v>
      </c>
      <c r="U34" s="35">
        <v>5.0199999999999996</v>
      </c>
      <c r="V34" s="35">
        <v>5.0199999999999996</v>
      </c>
      <c r="W34" s="35">
        <v>5.0199999999999996</v>
      </c>
      <c r="X34" s="35">
        <v>5.0199999999999996</v>
      </c>
      <c r="Y34" s="26">
        <v>0</v>
      </c>
      <c r="Z34" s="26">
        <v>0</v>
      </c>
      <c r="AA34" s="26" t="s">
        <v>130</v>
      </c>
      <c r="AB34" s="26" t="s">
        <v>130</v>
      </c>
      <c r="AC34" s="26" t="s">
        <v>94</v>
      </c>
      <c r="AD34" s="26" t="s">
        <v>46</v>
      </c>
      <c r="AE34" s="26" t="s">
        <v>46</v>
      </c>
    </row>
    <row r="35" spans="1:31" ht="120" x14ac:dyDescent="0.2">
      <c r="A35" s="29" t="s">
        <v>95</v>
      </c>
      <c r="B35" s="23" t="s">
        <v>96</v>
      </c>
      <c r="C35" s="24" t="s">
        <v>41</v>
      </c>
      <c r="D35" s="38">
        <v>38869</v>
      </c>
      <c r="E35" s="26" t="s">
        <v>52</v>
      </c>
      <c r="F35" s="26" t="s">
        <v>52</v>
      </c>
      <c r="G35" s="26" t="s">
        <v>52</v>
      </c>
      <c r="H35" s="26" t="s">
        <v>44</v>
      </c>
      <c r="I35" s="26" t="s">
        <v>45</v>
      </c>
      <c r="J35" s="26" t="s">
        <v>75</v>
      </c>
      <c r="K35" s="26" t="s">
        <v>98</v>
      </c>
      <c r="L35" s="34" t="s">
        <v>46</v>
      </c>
      <c r="M35" s="34" t="s">
        <v>46</v>
      </c>
      <c r="N35" s="34" t="s">
        <v>46</v>
      </c>
      <c r="O35" s="26" t="s">
        <v>46</v>
      </c>
      <c r="P35" s="26" t="s">
        <v>80</v>
      </c>
      <c r="Q35" s="35" t="s">
        <v>52</v>
      </c>
      <c r="R35" s="35" t="s">
        <v>52</v>
      </c>
      <c r="S35" s="35" t="s">
        <v>52</v>
      </c>
      <c r="T35" s="35" t="s">
        <v>56</v>
      </c>
      <c r="U35" s="35">
        <v>0.5</v>
      </c>
      <c r="V35" s="35">
        <v>0.5</v>
      </c>
      <c r="W35" s="35">
        <v>0.5</v>
      </c>
      <c r="X35" s="35">
        <v>0.5</v>
      </c>
      <c r="Y35" s="26">
        <v>0</v>
      </c>
      <c r="Z35" s="26">
        <v>0</v>
      </c>
      <c r="AA35" s="26">
        <v>6</v>
      </c>
      <c r="AB35" s="26">
        <v>6</v>
      </c>
      <c r="AC35" s="26" t="s">
        <v>94</v>
      </c>
      <c r="AD35" s="26" t="s">
        <v>46</v>
      </c>
      <c r="AE35" s="26" t="s">
        <v>46</v>
      </c>
    </row>
    <row r="36" spans="1:31" ht="120" x14ac:dyDescent="0.2">
      <c r="A36" s="36" t="s">
        <v>141</v>
      </c>
      <c r="B36" s="40" t="s">
        <v>117</v>
      </c>
      <c r="C36" s="24" t="s">
        <v>97</v>
      </c>
      <c r="D36" s="38">
        <v>38869</v>
      </c>
      <c r="E36" s="26" t="s">
        <v>52</v>
      </c>
      <c r="F36" s="26" t="s">
        <v>52</v>
      </c>
      <c r="G36" s="26" t="s">
        <v>52</v>
      </c>
      <c r="H36" s="26" t="s">
        <v>44</v>
      </c>
      <c r="I36" s="26" t="s">
        <v>45</v>
      </c>
      <c r="J36" s="26" t="s">
        <v>75</v>
      </c>
      <c r="K36" s="26" t="s">
        <v>98</v>
      </c>
      <c r="L36" s="34" t="s">
        <v>46</v>
      </c>
      <c r="M36" s="34" t="s">
        <v>46</v>
      </c>
      <c r="N36" s="34" t="s">
        <v>46</v>
      </c>
      <c r="O36" s="26" t="s">
        <v>46</v>
      </c>
      <c r="P36" s="26" t="s">
        <v>80</v>
      </c>
      <c r="Q36" s="35" t="s">
        <v>52</v>
      </c>
      <c r="R36" s="35" t="s">
        <v>52</v>
      </c>
      <c r="S36" s="35" t="s">
        <v>52</v>
      </c>
      <c r="T36" s="35" t="s">
        <v>56</v>
      </c>
      <c r="U36" s="35">
        <v>0.5</v>
      </c>
      <c r="V36" s="35">
        <v>0.5</v>
      </c>
      <c r="W36" s="35">
        <v>0.5</v>
      </c>
      <c r="X36" s="35">
        <v>0.5</v>
      </c>
      <c r="Y36" s="26">
        <v>0</v>
      </c>
      <c r="Z36" s="26">
        <v>0</v>
      </c>
      <c r="AA36" s="26">
        <v>6</v>
      </c>
      <c r="AB36" s="26">
        <v>6</v>
      </c>
      <c r="AC36" s="26" t="s">
        <v>94</v>
      </c>
      <c r="AD36" s="26" t="s">
        <v>46</v>
      </c>
      <c r="AE36" s="26" t="s">
        <v>46</v>
      </c>
    </row>
    <row r="37" spans="1:31" ht="120" x14ac:dyDescent="0.2">
      <c r="A37" s="29" t="s">
        <v>99</v>
      </c>
      <c r="B37" s="23" t="s">
        <v>100</v>
      </c>
      <c r="C37" s="24" t="s">
        <v>41</v>
      </c>
      <c r="D37" s="26" t="s">
        <v>93</v>
      </c>
      <c r="E37" s="26" t="s">
        <v>52</v>
      </c>
      <c r="F37" s="26" t="s">
        <v>52</v>
      </c>
      <c r="G37" s="26" t="s">
        <v>52</v>
      </c>
      <c r="H37" s="26" t="s">
        <v>44</v>
      </c>
      <c r="I37" s="26" t="s">
        <v>45</v>
      </c>
      <c r="J37" s="26" t="s">
        <v>75</v>
      </c>
      <c r="K37" s="26" t="s">
        <v>98</v>
      </c>
      <c r="L37" s="34" t="s">
        <v>46</v>
      </c>
      <c r="M37" s="34" t="s">
        <v>46</v>
      </c>
      <c r="N37" s="34" t="s">
        <v>46</v>
      </c>
      <c r="O37" s="26" t="s">
        <v>46</v>
      </c>
      <c r="P37" s="26" t="s">
        <v>128</v>
      </c>
      <c r="Q37" s="35" t="s">
        <v>52</v>
      </c>
      <c r="R37" s="35" t="s">
        <v>52</v>
      </c>
      <c r="S37" s="35" t="s">
        <v>52</v>
      </c>
      <c r="T37" s="35" t="s">
        <v>56</v>
      </c>
      <c r="U37" s="35">
        <v>4.5199999999999996</v>
      </c>
      <c r="V37" s="35">
        <v>4.5199999999999996</v>
      </c>
      <c r="W37" s="35">
        <v>4.5199999999999996</v>
      </c>
      <c r="X37" s="35">
        <v>4.5199999999999996</v>
      </c>
      <c r="Y37" s="26">
        <v>0</v>
      </c>
      <c r="Z37" s="26">
        <v>0</v>
      </c>
      <c r="AA37" s="26">
        <v>0.4</v>
      </c>
      <c r="AB37" s="26">
        <v>0.4</v>
      </c>
      <c r="AC37" s="26" t="s">
        <v>94</v>
      </c>
      <c r="AD37" s="26" t="s">
        <v>46</v>
      </c>
      <c r="AE37" s="26" t="s">
        <v>46</v>
      </c>
    </row>
    <row r="38" spans="1:31" ht="120" x14ac:dyDescent="0.2">
      <c r="A38" s="36" t="s">
        <v>146</v>
      </c>
      <c r="B38" s="40" t="s">
        <v>118</v>
      </c>
      <c r="C38" s="24" t="s">
        <v>101</v>
      </c>
      <c r="D38" s="38">
        <v>38869</v>
      </c>
      <c r="E38" s="26" t="s">
        <v>52</v>
      </c>
      <c r="F38" s="26" t="s">
        <v>52</v>
      </c>
      <c r="G38" s="26" t="s">
        <v>52</v>
      </c>
      <c r="H38" s="26" t="s">
        <v>44</v>
      </c>
      <c r="I38" s="26" t="s">
        <v>45</v>
      </c>
      <c r="J38" s="26" t="s">
        <v>75</v>
      </c>
      <c r="K38" s="26" t="s">
        <v>98</v>
      </c>
      <c r="L38" s="34" t="s">
        <v>46</v>
      </c>
      <c r="M38" s="34" t="s">
        <v>46</v>
      </c>
      <c r="N38" s="34" t="s">
        <v>46</v>
      </c>
      <c r="O38" s="26" t="s">
        <v>46</v>
      </c>
      <c r="P38" s="26" t="s">
        <v>78</v>
      </c>
      <c r="Q38" s="35" t="s">
        <v>52</v>
      </c>
      <c r="R38" s="35" t="s">
        <v>52</v>
      </c>
      <c r="S38" s="35" t="s">
        <v>52</v>
      </c>
      <c r="T38" s="35" t="s">
        <v>56</v>
      </c>
      <c r="U38" s="35">
        <v>1.26</v>
      </c>
      <c r="V38" s="35">
        <v>1.26</v>
      </c>
      <c r="W38" s="35">
        <v>1.26</v>
      </c>
      <c r="X38" s="35">
        <v>1.26</v>
      </c>
      <c r="Y38" s="26">
        <v>0</v>
      </c>
      <c r="Z38" s="26">
        <v>0</v>
      </c>
      <c r="AA38" s="26">
        <v>0.4</v>
      </c>
      <c r="AB38" s="26">
        <v>0.4</v>
      </c>
      <c r="AC38" s="26" t="s">
        <v>94</v>
      </c>
      <c r="AD38" s="26" t="s">
        <v>46</v>
      </c>
      <c r="AE38" s="26" t="s">
        <v>46</v>
      </c>
    </row>
    <row r="39" spans="1:31" ht="120" x14ac:dyDescent="0.2">
      <c r="A39" s="36" t="s">
        <v>145</v>
      </c>
      <c r="B39" s="40" t="s">
        <v>109</v>
      </c>
      <c r="C39" s="24" t="s">
        <v>102</v>
      </c>
      <c r="D39" s="26" t="s">
        <v>52</v>
      </c>
      <c r="E39" s="26" t="s">
        <v>52</v>
      </c>
      <c r="F39" s="26" t="s">
        <v>52</v>
      </c>
      <c r="G39" s="26" t="s">
        <v>52</v>
      </c>
      <c r="H39" s="26" t="s">
        <v>44</v>
      </c>
      <c r="I39" s="26" t="s">
        <v>45</v>
      </c>
      <c r="J39" s="26" t="s">
        <v>75</v>
      </c>
      <c r="K39" s="26" t="s">
        <v>98</v>
      </c>
      <c r="L39" s="34" t="s">
        <v>46</v>
      </c>
      <c r="M39" s="34" t="s">
        <v>46</v>
      </c>
      <c r="N39" s="34" t="s">
        <v>46</v>
      </c>
      <c r="O39" s="26" t="s">
        <v>46</v>
      </c>
      <c r="P39" s="26" t="s">
        <v>125</v>
      </c>
      <c r="Q39" s="35" t="s">
        <v>52</v>
      </c>
      <c r="R39" s="35" t="s">
        <v>52</v>
      </c>
      <c r="S39" s="35" t="s">
        <v>52</v>
      </c>
      <c r="T39" s="35" t="s">
        <v>56</v>
      </c>
      <c r="U39" s="35">
        <v>0</v>
      </c>
      <c r="V39" s="35">
        <v>0</v>
      </c>
      <c r="W39" s="35">
        <v>0</v>
      </c>
      <c r="X39" s="35">
        <v>0</v>
      </c>
      <c r="Y39" s="26">
        <v>0</v>
      </c>
      <c r="Z39" s="26">
        <v>0</v>
      </c>
      <c r="AA39" s="26">
        <v>0.4</v>
      </c>
      <c r="AB39" s="26">
        <v>0.4</v>
      </c>
      <c r="AC39" s="26" t="s">
        <v>94</v>
      </c>
      <c r="AD39" s="26" t="s">
        <v>46</v>
      </c>
      <c r="AE39" s="26" t="s">
        <v>46</v>
      </c>
    </row>
    <row r="40" spans="1:31" ht="120" x14ac:dyDescent="0.2">
      <c r="A40" s="36" t="s">
        <v>143</v>
      </c>
      <c r="B40" s="40" t="s">
        <v>109</v>
      </c>
      <c r="C40" s="24" t="s">
        <v>108</v>
      </c>
      <c r="D40" s="26" t="s">
        <v>52</v>
      </c>
      <c r="E40" s="26" t="s">
        <v>52</v>
      </c>
      <c r="F40" s="26" t="s">
        <v>52</v>
      </c>
      <c r="G40" s="26" t="s">
        <v>52</v>
      </c>
      <c r="H40" s="26" t="s">
        <v>44</v>
      </c>
      <c r="I40" s="26" t="s">
        <v>45</v>
      </c>
      <c r="J40" s="26" t="s">
        <v>75</v>
      </c>
      <c r="K40" s="26" t="s">
        <v>98</v>
      </c>
      <c r="L40" s="34" t="s">
        <v>46</v>
      </c>
      <c r="M40" s="34" t="s">
        <v>46</v>
      </c>
      <c r="N40" s="34" t="s">
        <v>46</v>
      </c>
      <c r="O40" s="26" t="s">
        <v>46</v>
      </c>
      <c r="P40" s="26" t="s">
        <v>125</v>
      </c>
      <c r="Q40" s="35" t="s">
        <v>52</v>
      </c>
      <c r="R40" s="35" t="s">
        <v>52</v>
      </c>
      <c r="S40" s="35" t="s">
        <v>52</v>
      </c>
      <c r="T40" s="35" t="s">
        <v>56</v>
      </c>
      <c r="U40" s="35">
        <v>0</v>
      </c>
      <c r="V40" s="35">
        <v>0</v>
      </c>
      <c r="W40" s="35">
        <v>0</v>
      </c>
      <c r="X40" s="35">
        <v>0</v>
      </c>
      <c r="Y40" s="26">
        <v>0</v>
      </c>
      <c r="Z40" s="26">
        <v>0</v>
      </c>
      <c r="AA40" s="26">
        <v>0.4</v>
      </c>
      <c r="AB40" s="26">
        <v>0.4</v>
      </c>
      <c r="AC40" s="26" t="s">
        <v>94</v>
      </c>
      <c r="AD40" s="26" t="s">
        <v>46</v>
      </c>
      <c r="AE40" s="26" t="s">
        <v>46</v>
      </c>
    </row>
    <row r="41" spans="1:31" ht="120" x14ac:dyDescent="0.2">
      <c r="A41" s="36" t="s">
        <v>144</v>
      </c>
      <c r="B41" s="40" t="s">
        <v>119</v>
      </c>
      <c r="C41" s="24" t="s">
        <v>103</v>
      </c>
      <c r="D41" s="38">
        <v>38200</v>
      </c>
      <c r="E41" s="26" t="s">
        <v>52</v>
      </c>
      <c r="F41" s="26" t="s">
        <v>52</v>
      </c>
      <c r="G41" s="26" t="s">
        <v>52</v>
      </c>
      <c r="H41" s="26" t="s">
        <v>44</v>
      </c>
      <c r="I41" s="26" t="s">
        <v>45</v>
      </c>
      <c r="J41" s="26" t="s">
        <v>75</v>
      </c>
      <c r="K41" s="26" t="s">
        <v>98</v>
      </c>
      <c r="L41" s="34" t="s">
        <v>46</v>
      </c>
      <c r="M41" s="34" t="s">
        <v>46</v>
      </c>
      <c r="N41" s="34" t="s">
        <v>46</v>
      </c>
      <c r="O41" s="26" t="s">
        <v>46</v>
      </c>
      <c r="P41" s="26" t="s">
        <v>76</v>
      </c>
      <c r="Q41" s="35" t="s">
        <v>52</v>
      </c>
      <c r="R41" s="35" t="s">
        <v>52</v>
      </c>
      <c r="S41" s="35" t="s">
        <v>52</v>
      </c>
      <c r="T41" s="35" t="s">
        <v>56</v>
      </c>
      <c r="U41" s="35">
        <v>2</v>
      </c>
      <c r="V41" s="35">
        <v>2</v>
      </c>
      <c r="W41" s="35">
        <v>2</v>
      </c>
      <c r="X41" s="35">
        <v>2</v>
      </c>
      <c r="Y41" s="26">
        <v>0</v>
      </c>
      <c r="Z41" s="26">
        <v>0</v>
      </c>
      <c r="AA41" s="26">
        <v>0.4</v>
      </c>
      <c r="AB41" s="26">
        <v>0.4</v>
      </c>
      <c r="AC41" s="26" t="s">
        <v>94</v>
      </c>
      <c r="AD41" s="26" t="s">
        <v>46</v>
      </c>
      <c r="AE41" s="26" t="s">
        <v>46</v>
      </c>
    </row>
    <row r="42" spans="1:31" ht="120" x14ac:dyDescent="0.2">
      <c r="A42" s="36" t="s">
        <v>142</v>
      </c>
      <c r="B42" s="40" t="s">
        <v>120</v>
      </c>
      <c r="C42" s="24" t="s">
        <v>104</v>
      </c>
      <c r="D42" s="38">
        <v>38869</v>
      </c>
      <c r="E42" s="26" t="s">
        <v>52</v>
      </c>
      <c r="F42" s="26" t="s">
        <v>52</v>
      </c>
      <c r="G42" s="26" t="s">
        <v>52</v>
      </c>
      <c r="H42" s="26" t="s">
        <v>44</v>
      </c>
      <c r="I42" s="26" t="s">
        <v>45</v>
      </c>
      <c r="J42" s="26" t="s">
        <v>75</v>
      </c>
      <c r="K42" s="26" t="s">
        <v>98</v>
      </c>
      <c r="L42" s="34" t="s">
        <v>46</v>
      </c>
      <c r="M42" s="34" t="s">
        <v>46</v>
      </c>
      <c r="N42" s="34" t="s">
        <v>46</v>
      </c>
      <c r="O42" s="26" t="s">
        <v>46</v>
      </c>
      <c r="P42" s="26" t="s">
        <v>84</v>
      </c>
      <c r="Q42" s="35" t="s">
        <v>52</v>
      </c>
      <c r="R42" s="35" t="s">
        <v>52</v>
      </c>
      <c r="S42" s="35" t="s">
        <v>52</v>
      </c>
      <c r="T42" s="35" t="s">
        <v>56</v>
      </c>
      <c r="U42" s="35">
        <v>1.26</v>
      </c>
      <c r="V42" s="35">
        <v>1.26</v>
      </c>
      <c r="W42" s="35">
        <v>1.26</v>
      </c>
      <c r="X42" s="35">
        <v>1.26</v>
      </c>
      <c r="Y42" s="26">
        <v>0</v>
      </c>
      <c r="Z42" s="26">
        <v>0</v>
      </c>
      <c r="AA42" s="26">
        <v>0.4</v>
      </c>
      <c r="AB42" s="26">
        <v>0.4</v>
      </c>
      <c r="AC42" s="26" t="s">
        <v>94</v>
      </c>
      <c r="AD42" s="26" t="s">
        <v>46</v>
      </c>
      <c r="AE42" s="26" t="s">
        <v>46</v>
      </c>
    </row>
    <row r="43" spans="1:31" ht="120" x14ac:dyDescent="0.2">
      <c r="A43" s="29" t="s">
        <v>105</v>
      </c>
      <c r="B43" s="23" t="s">
        <v>106</v>
      </c>
      <c r="C43" s="24" t="s">
        <v>41</v>
      </c>
      <c r="D43" s="38">
        <v>38199</v>
      </c>
      <c r="E43" s="26" t="s">
        <v>52</v>
      </c>
      <c r="F43" s="26" t="s">
        <v>52</v>
      </c>
      <c r="G43" s="26" t="s">
        <v>52</v>
      </c>
      <c r="H43" s="26" t="s">
        <v>44</v>
      </c>
      <c r="I43" s="26" t="s">
        <v>45</v>
      </c>
      <c r="J43" s="26" t="s">
        <v>75</v>
      </c>
      <c r="K43" s="26" t="s">
        <v>98</v>
      </c>
      <c r="L43" s="34" t="s">
        <v>46</v>
      </c>
      <c r="M43" s="34" t="s">
        <v>46</v>
      </c>
      <c r="N43" s="34" t="s">
        <v>46</v>
      </c>
      <c r="O43" s="26" t="s">
        <v>46</v>
      </c>
      <c r="P43" s="26" t="s">
        <v>127</v>
      </c>
      <c r="Q43" s="35" t="s">
        <v>52</v>
      </c>
      <c r="R43" s="35" t="s">
        <v>52</v>
      </c>
      <c r="S43" s="35" t="s">
        <v>52</v>
      </c>
      <c r="T43" s="35" t="s">
        <v>56</v>
      </c>
      <c r="U43" s="35">
        <v>2</v>
      </c>
      <c r="V43" s="35">
        <v>2</v>
      </c>
      <c r="W43" s="35">
        <v>2</v>
      </c>
      <c r="X43" s="35">
        <v>2</v>
      </c>
      <c r="Y43" s="26">
        <v>0</v>
      </c>
      <c r="Z43" s="26">
        <v>0</v>
      </c>
      <c r="AA43" s="26">
        <v>10</v>
      </c>
      <c r="AB43" s="26">
        <v>10</v>
      </c>
      <c r="AC43" s="26" t="s">
        <v>94</v>
      </c>
      <c r="AD43" s="26" t="s">
        <v>46</v>
      </c>
      <c r="AE43" s="26" t="s">
        <v>46</v>
      </c>
    </row>
    <row r="44" spans="1:31" ht="120" x14ac:dyDescent="0.2">
      <c r="A44" s="36" t="s">
        <v>147</v>
      </c>
      <c r="B44" s="40" t="s">
        <v>121</v>
      </c>
      <c r="C44" s="24" t="s">
        <v>107</v>
      </c>
      <c r="D44" s="38">
        <v>38200</v>
      </c>
      <c r="E44" s="26" t="s">
        <v>52</v>
      </c>
      <c r="F44" s="26" t="s">
        <v>52</v>
      </c>
      <c r="G44" s="26" t="s">
        <v>52</v>
      </c>
      <c r="H44" s="26" t="s">
        <v>44</v>
      </c>
      <c r="I44" s="26" t="s">
        <v>45</v>
      </c>
      <c r="J44" s="26" t="s">
        <v>75</v>
      </c>
      <c r="K44" s="26" t="s">
        <v>98</v>
      </c>
      <c r="L44" s="34" t="s">
        <v>46</v>
      </c>
      <c r="M44" s="34" t="s">
        <v>46</v>
      </c>
      <c r="N44" s="34" t="s">
        <v>46</v>
      </c>
      <c r="O44" s="26" t="s">
        <v>46</v>
      </c>
      <c r="P44" s="26" t="s">
        <v>126</v>
      </c>
      <c r="Q44" s="35" t="s">
        <v>52</v>
      </c>
      <c r="R44" s="35" t="s">
        <v>52</v>
      </c>
      <c r="S44" s="35" t="s">
        <v>52</v>
      </c>
      <c r="T44" s="35" t="s">
        <v>56</v>
      </c>
      <c r="U44" s="35">
        <v>2</v>
      </c>
      <c r="V44" s="35">
        <v>2</v>
      </c>
      <c r="W44" s="35">
        <v>2</v>
      </c>
      <c r="X44" s="35">
        <v>2</v>
      </c>
      <c r="Y44" s="26">
        <v>0</v>
      </c>
      <c r="Z44" s="26">
        <v>0</v>
      </c>
      <c r="AA44" s="26">
        <v>10</v>
      </c>
      <c r="AB44" s="26">
        <v>10</v>
      </c>
      <c r="AC44" s="26" t="s">
        <v>94</v>
      </c>
      <c r="AD44" s="26" t="s">
        <v>46</v>
      </c>
      <c r="AE44" s="26" t="s">
        <v>46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2021-03-26T10:08:55Z</dcterms:modified>
</cp:coreProperties>
</file>